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3" i="1"/>
  <c r="B114" s="1"/>
  <c r="B75"/>
  <c r="B76" s="1"/>
  <c r="B118" l="1"/>
</calcChain>
</file>

<file path=xl/sharedStrings.xml><?xml version="1.0" encoding="utf-8"?>
<sst xmlns="http://schemas.openxmlformats.org/spreadsheetml/2006/main" count="118" uniqueCount="105">
  <si>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</si>
  <si>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</si>
  <si>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</si>
  <si>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</si>
  <si>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</si>
  <si>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</si>
  <si>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</si>
  <si>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</si>
  <si>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</si>
  <si>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</si>
  <si>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</si>
  <si>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</si>
  <si>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</si>
  <si>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</si>
  <si>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</si>
  <si>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</si>
  <si>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</si>
  <si>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</si>
  <si>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</si>
  <si>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</si>
  <si>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</si>
  <si>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</si>
  <si>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</si>
  <si>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</si>
  <si>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</si>
  <si>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</si>
  <si>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</si>
  <si>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</si>
  <si>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</si>
  <si>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</si>
  <si>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</si>
  <si>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</si>
  <si>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</si>
  <si>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</si>
  <si>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</si>
  <si>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</si>
  <si>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</si>
  <si>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</si>
  <si>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</si>
  <si>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</si>
  <si>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</si>
  <si>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</si>
  <si>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</si>
  <si>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</si>
  <si>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</si>
  <si>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</si>
  <si>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</si>
  <si>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</si>
  <si>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</si>
  <si>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</si>
  <si>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</si>
  <si>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</si>
  <si>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</si>
  <si>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</si>
  <si>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</si>
  <si>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</si>
  <si>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</si>
  <si>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</si>
  <si>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</si>
  <si>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</si>
  <si>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</si>
  <si>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</si>
  <si>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</si>
  <si>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</si>
  <si>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</si>
  <si>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</si>
  <si>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</si>
  <si>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</si>
  <si>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</si>
  <si>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</si>
  <si>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</si>
  <si>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</si>
  <si>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</si>
  <si>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</si>
  <si>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</si>
  <si>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</si>
  <si>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</si>
  <si>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</si>
  <si>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</si>
  <si>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</si>
  <si>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</si>
  <si>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</si>
  <si>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</si>
  <si>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</si>
  <si>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</si>
  <si>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</si>
  <si>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</si>
  <si>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Medio</t>
  </si>
  <si>
    <t>Tracciabilità dell'iter procedimentale</t>
  </si>
  <si>
    <t>Monitoraggio del rispetto del criterio cronologico per la trattazione delle domande</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</si>
  <si>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</si>
  <si>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</si>
  <si>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</si>
  <si>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t>Motivazione completa e congrua</t>
  </si>
  <si>
    <r>
      <rPr>
        <b/>
        <i/>
        <sz val="14"/>
        <color theme="1"/>
        <rFont val="Calibri"/>
        <family val="2"/>
        <scheme val="minor"/>
      </rPr>
      <t>Processo/Procedimento/Attività</t>
    </r>
    <r>
      <rPr>
        <b/>
        <i/>
        <sz val="12"/>
        <color theme="1"/>
        <rFont val="Calibri"/>
        <family val="2"/>
        <scheme val="minor"/>
      </rPr>
      <t xml:space="preserve">
Provvedimenti amministrativi discrezionai nell'an </t>
    </r>
  </si>
  <si>
    <t>Avvio del procedimento</t>
  </si>
  <si>
    <t>Istruttoria</t>
  </si>
  <si>
    <t>Valutazione e bilanciamento interessi</t>
  </si>
  <si>
    <t>Atti endoprocedimentali (eventuali)</t>
  </si>
  <si>
    <t>Acquisizione di pareri, nulla osta, ….</t>
  </si>
  <si>
    <t>Adozione del provvedimento</t>
  </si>
  <si>
    <t>Pubblicazione del provvedimento</t>
  </si>
  <si>
    <t>Provvedimenti ampliativi della sfera giuridica dei destinatari privi di effetto economico diretto ed immediato per il destinatario</t>
  </si>
  <si>
    <t>SCHEDA DI RISCHIO       "C"</t>
  </si>
  <si>
    <t>C - AUTORIZZAZIONI E CONCESSIONI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</si>
</sst>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5">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5" xfId="0" applyFont="1" applyBorder="1" applyAlignment="1">
      <alignment horizontal="left"/>
    </xf>
    <xf numFmtId="0" fontId="0" fillId="0" borderId="0" xfId="0" applyAlignment="1">
      <alignment wrapText="1"/>
    </xf>
    <xf numFmtId="0" fontId="1" fillId="0" borderId="6" xfId="0" applyFont="1" applyBorder="1" applyAlignment="1">
      <alignment wrapText="1"/>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wrapText="1"/>
    </xf>
    <xf numFmtId="0" fontId="1" fillId="3" borderId="2"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1295400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25440" cy="18669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7"/>
  <sheetViews>
    <sheetView tabSelected="1" workbookViewId="0">
      <selection activeCell="A2" sqref="A2:B2"/>
    </sheetView>
  </sheetViews>
  <sheetFormatPr defaultRowHeight="14.4"/>
  <cols>
    <col min="1" max="1" width="60.21875" customWidth="1"/>
    <col min="2" max="2" width="19.5546875" customWidth="1"/>
  </cols>
  <sheetData>
    <row r="2" spans="1:6" ht="107.4" customHeight="1">
      <c r="A2" s="64"/>
      <c r="B2" s="64"/>
    </row>
    <row r="3" spans="1:6" ht="18">
      <c r="A3" s="65" t="s">
        <v>0</v>
      </c>
      <c r="B3" s="65"/>
    </row>
    <row r="4" spans="1:6">
      <c r="A4" s="66" t="s">
        <v>72</v>
      </c>
      <c r="B4" s="66"/>
    </row>
    <row r="6" spans="1:6" ht="18">
      <c r="A6" s="67" t="s">
        <v>81</v>
      </c>
      <c r="B6" s="67"/>
    </row>
    <row r="7" spans="1:6" ht="18">
      <c r="A7" s="67" t="s">
        <v>82</v>
      </c>
      <c r="B7" s="67"/>
    </row>
    <row r="8" spans="1:6">
      <c r="B8" s="17" t="s">
        <v>73</v>
      </c>
    </row>
    <row r="9" spans="1:6" ht="21">
      <c r="A9" s="68" t="s">
        <v>103</v>
      </c>
      <c r="B9" s="68"/>
    </row>
    <row r="10" spans="1:6" ht="16.2">
      <c r="A10" s="69"/>
      <c r="B10" s="69"/>
    </row>
    <row r="11" spans="1:6" ht="16.2">
      <c r="A11" s="1"/>
      <c r="B11" s="1"/>
    </row>
    <row r="12" spans="1:6" ht="15.6">
      <c r="A12" s="70" t="s">
        <v>104</v>
      </c>
      <c r="B12" s="70"/>
      <c r="F12" s="19"/>
    </row>
    <row r="13" spans="1:6" ht="15.6">
      <c r="A13" s="2"/>
      <c r="B13" s="2"/>
    </row>
    <row r="14" spans="1:6" ht="15">
      <c r="A14" s="71" t="s">
        <v>84</v>
      </c>
      <c r="B14" s="72"/>
    </row>
    <row r="15" spans="1:6" ht="33" customHeight="1">
      <c r="A15" s="73" t="s">
        <v>102</v>
      </c>
      <c r="B15" s="74"/>
      <c r="C15" s="29"/>
    </row>
    <row r="16" spans="1:6">
      <c r="A16" s="3"/>
      <c r="B16" s="3"/>
    </row>
    <row r="17" spans="1:2" ht="34.799999999999997" customHeight="1">
      <c r="A17" s="44" t="s">
        <v>94</v>
      </c>
      <c r="B17" s="45"/>
    </row>
    <row r="19" spans="1:2" ht="15.6">
      <c r="A19" s="46" t="s">
        <v>83</v>
      </c>
      <c r="B19" s="47"/>
    </row>
    <row r="20" spans="1:2">
      <c r="A20" s="33" t="s">
        <v>95</v>
      </c>
      <c r="B20" s="34"/>
    </row>
    <row r="21" spans="1:2">
      <c r="A21" s="28" t="s">
        <v>96</v>
      </c>
      <c r="B21" s="30"/>
    </row>
    <row r="22" spans="1:2">
      <c r="A22" s="40" t="s">
        <v>97</v>
      </c>
      <c r="B22" s="34"/>
    </row>
    <row r="23" spans="1:2">
      <c r="A23" s="25" t="s">
        <v>98</v>
      </c>
      <c r="B23" s="18"/>
    </row>
    <row r="24" spans="1:2">
      <c r="A24" s="40" t="s">
        <v>99</v>
      </c>
      <c r="B24" s="34"/>
    </row>
    <row r="25" spans="1:2">
      <c r="A25" s="25" t="s">
        <v>100</v>
      </c>
      <c r="B25" s="18"/>
    </row>
    <row r="26" spans="1:2">
      <c r="A26" s="62" t="s">
        <v>101</v>
      </c>
      <c r="B26" s="63"/>
    </row>
    <row r="27" spans="1:2">
      <c r="A27" s="4"/>
      <c r="B27" s="4"/>
    </row>
    <row r="28" spans="1:2" ht="15.6">
      <c r="A28" s="49" t="s">
        <v>1</v>
      </c>
      <c r="B28" s="50"/>
    </row>
    <row r="30" spans="1:2" ht="15.6">
      <c r="A30" s="48" t="s">
        <v>2</v>
      </c>
      <c r="B30" s="48"/>
    </row>
    <row r="31" spans="1:2">
      <c r="A31" s="5" t="s">
        <v>3</v>
      </c>
      <c r="B31" s="6" t="s">
        <v>4</v>
      </c>
    </row>
    <row r="32" spans="1:2">
      <c r="A32" s="7" t="s">
        <v>5</v>
      </c>
      <c r="B32" s="8"/>
    </row>
    <row r="33" spans="1:2">
      <c r="A33" s="9" t="s">
        <v>6</v>
      </c>
      <c r="B33" s="8"/>
    </row>
    <row r="34" spans="1:2">
      <c r="A34" s="9" t="s">
        <v>7</v>
      </c>
      <c r="B34" s="8"/>
    </row>
    <row r="35" spans="1:2">
      <c r="A35" s="9" t="s">
        <v>8</v>
      </c>
      <c r="B35" s="8"/>
    </row>
    <row r="36" spans="1:2">
      <c r="A36" s="9" t="s">
        <v>9</v>
      </c>
      <c r="B36" s="8"/>
    </row>
    <row r="37" spans="1:2">
      <c r="A37" s="9" t="s">
        <v>10</v>
      </c>
      <c r="B37" s="8"/>
    </row>
    <row r="38" spans="1:2">
      <c r="A38" s="9" t="s">
        <v>11</v>
      </c>
      <c r="B38" s="8"/>
    </row>
    <row r="39" spans="1:2">
      <c r="A39" s="10" t="s">
        <v>12</v>
      </c>
      <c r="B39" s="8">
        <v>4</v>
      </c>
    </row>
    <row r="40" spans="1:2">
      <c r="A40" s="11"/>
      <c r="B40" s="8"/>
    </row>
    <row r="41" spans="1:2">
      <c r="A41" s="7" t="s">
        <v>13</v>
      </c>
      <c r="B41" s="8"/>
    </row>
    <row r="42" spans="1:2">
      <c r="A42" s="9" t="s">
        <v>14</v>
      </c>
      <c r="B42" s="8"/>
    </row>
    <row r="43" spans="1:2">
      <c r="A43" s="9" t="s">
        <v>15</v>
      </c>
      <c r="B43" s="8"/>
    </row>
    <row r="44" spans="1:2">
      <c r="A44" s="9" t="s">
        <v>16</v>
      </c>
      <c r="B44" s="8"/>
    </row>
    <row r="45" spans="1:2">
      <c r="A45" s="10" t="s">
        <v>12</v>
      </c>
      <c r="B45" s="8">
        <v>5</v>
      </c>
    </row>
    <row r="46" spans="1:2">
      <c r="A46" s="11"/>
      <c r="B46" s="8"/>
    </row>
    <row r="47" spans="1:2">
      <c r="A47" s="7" t="s">
        <v>17</v>
      </c>
      <c r="B47" s="8"/>
    </row>
    <row r="48" spans="1:2" ht="25.8" customHeight="1">
      <c r="A48" s="12" t="s">
        <v>18</v>
      </c>
      <c r="B48" s="8"/>
    </row>
    <row r="49" spans="1:2">
      <c r="A49" s="9" t="s">
        <v>19</v>
      </c>
      <c r="B49" s="8"/>
    </row>
    <row r="50" spans="1:2">
      <c r="A50" s="9" t="s">
        <v>20</v>
      </c>
      <c r="B50" s="8"/>
    </row>
    <row r="51" spans="1:2">
      <c r="A51" s="9" t="s">
        <v>21</v>
      </c>
      <c r="B51" s="8"/>
    </row>
    <row r="52" spans="1:2">
      <c r="A52" s="10" t="s">
        <v>12</v>
      </c>
      <c r="B52" s="8">
        <v>3</v>
      </c>
    </row>
    <row r="53" spans="1:2">
      <c r="A53" s="11"/>
      <c r="B53" s="8"/>
    </row>
    <row r="54" spans="1:2">
      <c r="A54" s="7" t="s">
        <v>22</v>
      </c>
      <c r="B54" s="8"/>
    </row>
    <row r="55" spans="1:2">
      <c r="A55" s="9" t="s">
        <v>23</v>
      </c>
      <c r="B55" s="8"/>
    </row>
    <row r="56" spans="1:2">
      <c r="A56" s="9" t="s">
        <v>24</v>
      </c>
      <c r="B56" s="8"/>
    </row>
    <row r="57" spans="1:2" ht="36" customHeight="1">
      <c r="A57" s="12" t="s">
        <v>25</v>
      </c>
      <c r="B57" s="8"/>
    </row>
    <row r="58" spans="1:2">
      <c r="A58" s="9" t="s">
        <v>26</v>
      </c>
      <c r="B58" s="8"/>
    </row>
    <row r="59" spans="1:2">
      <c r="A59" s="10" t="s">
        <v>12</v>
      </c>
      <c r="B59" s="8">
        <v>5</v>
      </c>
    </row>
    <row r="60" spans="1:2" ht="20.399999999999999" customHeight="1">
      <c r="A60" s="11"/>
      <c r="B60" s="8"/>
    </row>
    <row r="61" spans="1:2" ht="24.6" customHeight="1">
      <c r="A61" s="7" t="s">
        <v>27</v>
      </c>
      <c r="B61" s="8"/>
    </row>
    <row r="62" spans="1:2" ht="42" customHeight="1">
      <c r="A62" s="12" t="s">
        <v>28</v>
      </c>
      <c r="B62" s="8"/>
    </row>
    <row r="63" spans="1:2">
      <c r="A63" s="9" t="s">
        <v>29</v>
      </c>
      <c r="B63" s="8"/>
    </row>
    <row r="64" spans="1:2">
      <c r="A64" s="9" t="s">
        <v>30</v>
      </c>
      <c r="B64" s="8"/>
    </row>
    <row r="65" spans="1:2">
      <c r="A65" s="10" t="s">
        <v>12</v>
      </c>
      <c r="B65" s="8">
        <v>1</v>
      </c>
    </row>
    <row r="66" spans="1:2">
      <c r="A66" s="11"/>
      <c r="B66" s="8"/>
    </row>
    <row r="67" spans="1:2">
      <c r="A67" s="7" t="s">
        <v>31</v>
      </c>
      <c r="B67" s="8"/>
    </row>
    <row r="68" spans="1:2" ht="27.6" customHeight="1">
      <c r="A68" s="12" t="s">
        <v>32</v>
      </c>
      <c r="B68" s="8"/>
    </row>
    <row r="69" spans="1:2">
      <c r="A69" s="9" t="s">
        <v>33</v>
      </c>
      <c r="B69" s="8"/>
    </row>
    <row r="70" spans="1:2">
      <c r="A70" s="9" t="s">
        <v>34</v>
      </c>
      <c r="B70" s="8"/>
    </row>
    <row r="71" spans="1:2">
      <c r="A71" s="9" t="s">
        <v>35</v>
      </c>
      <c r="B71" s="8"/>
    </row>
    <row r="72" spans="1:2">
      <c r="A72" s="9" t="s">
        <v>36</v>
      </c>
      <c r="B72" s="8"/>
    </row>
    <row r="73" spans="1:2">
      <c r="A73" s="9" t="s">
        <v>37</v>
      </c>
      <c r="B73" s="8"/>
    </row>
    <row r="74" spans="1:2">
      <c r="A74" s="10" t="s">
        <v>12</v>
      </c>
      <c r="B74" s="8">
        <v>3</v>
      </c>
    </row>
    <row r="75" spans="1:2">
      <c r="A75" s="10" t="s">
        <v>38</v>
      </c>
      <c r="B75" s="8">
        <f>SUM(B39,B45,B52,B59,B65,B74)</f>
        <v>21</v>
      </c>
    </row>
    <row r="76" spans="1:2" ht="18">
      <c r="A76" s="13" t="s">
        <v>39</v>
      </c>
      <c r="B76" s="14">
        <f>B75/6</f>
        <v>3.5</v>
      </c>
    </row>
    <row r="77" spans="1:2">
      <c r="A77" s="51" t="s">
        <v>40</v>
      </c>
      <c r="B77" s="52"/>
    </row>
    <row r="78" spans="1:2">
      <c r="A78" s="53"/>
      <c r="B78" s="53"/>
    </row>
    <row r="79" spans="1:2" ht="15.6">
      <c r="A79" s="48" t="s">
        <v>41</v>
      </c>
      <c r="B79" s="48"/>
    </row>
    <row r="80" spans="1:2">
      <c r="A80" s="7" t="s">
        <v>42</v>
      </c>
      <c r="B80" s="8"/>
    </row>
    <row r="81" spans="1:2" ht="54.6" customHeight="1">
      <c r="A81" s="12" t="s">
        <v>43</v>
      </c>
      <c r="B81" s="8"/>
    </row>
    <row r="82" spans="1:2">
      <c r="A82" s="9" t="s">
        <v>44</v>
      </c>
      <c r="B82" s="8"/>
    </row>
    <row r="83" spans="1:2">
      <c r="A83" s="9" t="s">
        <v>45</v>
      </c>
      <c r="B83" s="8"/>
    </row>
    <row r="84" spans="1:2">
      <c r="A84" s="9" t="s">
        <v>46</v>
      </c>
      <c r="B84" s="8"/>
    </row>
    <row r="85" spans="1:2">
      <c r="A85" s="9" t="s">
        <v>47</v>
      </c>
      <c r="B85" s="8"/>
    </row>
    <row r="86" spans="1:2">
      <c r="A86" s="9" t="s">
        <v>48</v>
      </c>
      <c r="B86" s="8"/>
    </row>
    <row r="87" spans="1:2">
      <c r="A87" s="10" t="s">
        <v>12</v>
      </c>
      <c r="B87" s="8">
        <v>1</v>
      </c>
    </row>
    <row r="88" spans="1:2">
      <c r="A88" s="11"/>
      <c r="B88" s="8"/>
    </row>
    <row r="89" spans="1:2">
      <c r="A89" s="7" t="s">
        <v>49</v>
      </c>
      <c r="B89" s="8"/>
    </row>
    <row r="90" spans="1:2" ht="34.799999999999997" customHeight="1">
      <c r="A90" s="12" t="s">
        <v>50</v>
      </c>
      <c r="B90" s="8"/>
    </row>
    <row r="91" spans="1:2">
      <c r="A91" s="9" t="s">
        <v>29</v>
      </c>
      <c r="B91" s="8"/>
    </row>
    <row r="92" spans="1:2">
      <c r="A92" s="9" t="s">
        <v>30</v>
      </c>
      <c r="B92" s="8"/>
    </row>
    <row r="93" spans="1:2">
      <c r="A93" s="10" t="s">
        <v>12</v>
      </c>
      <c r="B93" s="8">
        <v>1</v>
      </c>
    </row>
    <row r="94" spans="1:2">
      <c r="A94" s="11"/>
      <c r="B94" s="8"/>
    </row>
    <row r="95" spans="1:2">
      <c r="A95" s="7" t="s">
        <v>51</v>
      </c>
      <c r="B95" s="8"/>
    </row>
    <row r="96" spans="1:2" ht="31.8" customHeight="1">
      <c r="A96" s="12" t="s">
        <v>52</v>
      </c>
      <c r="B96" s="8"/>
    </row>
    <row r="97" spans="1:2">
      <c r="A97" s="9" t="s">
        <v>53</v>
      </c>
      <c r="B97" s="8"/>
    </row>
    <row r="98" spans="1:2">
      <c r="A98" s="9" t="s">
        <v>54</v>
      </c>
      <c r="B98" s="8"/>
    </row>
    <row r="99" spans="1:2">
      <c r="A99" s="9" t="s">
        <v>55</v>
      </c>
      <c r="B99" s="8"/>
    </row>
    <row r="100" spans="1:2">
      <c r="A100" s="9" t="s">
        <v>56</v>
      </c>
      <c r="B100" s="8"/>
    </row>
    <row r="101" spans="1:2">
      <c r="A101" s="9" t="s">
        <v>57</v>
      </c>
      <c r="B101" s="8"/>
    </row>
    <row r="102" spans="1:2">
      <c r="A102" s="9" t="s">
        <v>58</v>
      </c>
      <c r="B102" s="8"/>
    </row>
    <row r="103" spans="1:2">
      <c r="A103" s="10" t="s">
        <v>12</v>
      </c>
      <c r="B103" s="8">
        <v>0</v>
      </c>
    </row>
    <row r="104" spans="1:2">
      <c r="A104" s="11"/>
      <c r="B104" s="8"/>
    </row>
    <row r="105" spans="1:2">
      <c r="A105" s="7" t="s">
        <v>59</v>
      </c>
      <c r="B105" s="8"/>
    </row>
    <row r="106" spans="1:2" ht="38.4" customHeight="1">
      <c r="A106" s="12" t="s">
        <v>60</v>
      </c>
      <c r="B106" s="8"/>
    </row>
    <row r="107" spans="1:2">
      <c r="A107" s="9" t="s">
        <v>61</v>
      </c>
      <c r="B107" s="8"/>
    </row>
    <row r="108" spans="1:2">
      <c r="A108" s="9" t="s">
        <v>62</v>
      </c>
      <c r="B108" s="8"/>
    </row>
    <row r="109" spans="1:2">
      <c r="A109" s="9" t="s">
        <v>63</v>
      </c>
      <c r="B109" s="8"/>
    </row>
    <row r="110" spans="1:2">
      <c r="A110" s="9" t="s">
        <v>64</v>
      </c>
      <c r="B110" s="8"/>
    </row>
    <row r="111" spans="1:2">
      <c r="A111" s="9" t="s">
        <v>65</v>
      </c>
      <c r="B111" s="8"/>
    </row>
    <row r="112" spans="1:2">
      <c r="A112" s="10" t="s">
        <v>12</v>
      </c>
      <c r="B112" s="8">
        <v>5</v>
      </c>
    </row>
    <row r="113" spans="1:2">
      <c r="A113" s="10" t="s">
        <v>38</v>
      </c>
      <c r="B113" s="8">
        <f>SUM(B87,B93,B103,B112)</f>
        <v>7</v>
      </c>
    </row>
    <row r="114" spans="1:2" ht="18">
      <c r="A114" s="13" t="s">
        <v>66</v>
      </c>
      <c r="B114" s="14">
        <f>B113/4</f>
        <v>1.75</v>
      </c>
    </row>
    <row r="115" spans="1:2">
      <c r="A115" s="54" t="s">
        <v>67</v>
      </c>
      <c r="B115" s="55"/>
    </row>
    <row r="116" spans="1:2">
      <c r="A116" s="56"/>
      <c r="B116" s="56"/>
    </row>
    <row r="117" spans="1:2" ht="15.6">
      <c r="A117" s="48" t="s">
        <v>68</v>
      </c>
      <c r="B117" s="48"/>
    </row>
    <row r="118" spans="1:2" ht="25.2" customHeight="1">
      <c r="A118" s="15" t="s">
        <v>69</v>
      </c>
      <c r="B118" s="16">
        <f>PRODUCT(B76,B114)</f>
        <v>6.125</v>
      </c>
    </row>
    <row r="119" spans="1:2" ht="30" customHeight="1">
      <c r="A119" s="15" t="s">
        <v>70</v>
      </c>
      <c r="B119" s="21" t="s">
        <v>87</v>
      </c>
    </row>
    <row r="121" spans="1:2" ht="30.6" customHeight="1">
      <c r="A121" s="57" t="s">
        <v>74</v>
      </c>
      <c r="B121" s="58"/>
    </row>
    <row r="123" spans="1:2" ht="15.6">
      <c r="A123" s="35" t="s">
        <v>71</v>
      </c>
      <c r="B123" s="35"/>
    </row>
    <row r="124" spans="1:2" ht="15.6">
      <c r="A124" s="31" t="s">
        <v>90</v>
      </c>
      <c r="B124" s="32"/>
    </row>
    <row r="125" spans="1:2" s="20" customFormat="1" ht="16.8" customHeight="1">
      <c r="A125" s="61"/>
      <c r="B125" s="61"/>
    </row>
    <row r="126" spans="1:2" s="20" customFormat="1" ht="16.8" customHeight="1"/>
    <row r="127" spans="1:2" ht="31.8" customHeight="1">
      <c r="A127" s="59" t="s">
        <v>80</v>
      </c>
      <c r="B127" s="60"/>
    </row>
    <row r="129" spans="1:4" ht="15.6">
      <c r="A129" s="35" t="s">
        <v>75</v>
      </c>
      <c r="B129" s="35"/>
    </row>
    <row r="130" spans="1:4" ht="20.399999999999999" customHeight="1">
      <c r="A130" s="33" t="s">
        <v>86</v>
      </c>
      <c r="B130" s="34"/>
      <c r="C130" s="19"/>
      <c r="D130" s="20"/>
    </row>
    <row r="131" spans="1:4">
      <c r="A131" s="33" t="s">
        <v>89</v>
      </c>
      <c r="B131" s="34"/>
      <c r="C131" s="20"/>
      <c r="D131" s="20"/>
    </row>
    <row r="133" spans="1:4" ht="15.6">
      <c r="A133" s="35" t="s">
        <v>76</v>
      </c>
      <c r="B133" s="35"/>
    </row>
    <row r="134" spans="1:4" s="22" customFormat="1" ht="27" customHeight="1">
      <c r="A134" s="37" t="s">
        <v>89</v>
      </c>
      <c r="B134" s="38"/>
      <c r="C134" s="24"/>
      <c r="D134" s="23"/>
    </row>
    <row r="135" spans="1:4">
      <c r="A135" s="36"/>
      <c r="B135" s="36"/>
      <c r="C135" s="19"/>
    </row>
    <row r="137" spans="1:4" ht="15.6">
      <c r="A137" s="35" t="s">
        <v>77</v>
      </c>
      <c r="B137" s="35"/>
    </row>
    <row r="138" spans="1:4" ht="15.6">
      <c r="A138" s="42" t="s">
        <v>88</v>
      </c>
      <c r="B138" s="43"/>
    </row>
    <row r="139" spans="1:4" ht="15.6">
      <c r="A139" s="26" t="s">
        <v>93</v>
      </c>
      <c r="B139" s="27"/>
    </row>
    <row r="140" spans="1:4" ht="19.2" customHeight="1">
      <c r="A140" s="40" t="s">
        <v>91</v>
      </c>
      <c r="B140" s="41"/>
      <c r="D140" s="20"/>
    </row>
    <row r="142" spans="1:4" ht="15.6">
      <c r="A142" s="35" t="s">
        <v>78</v>
      </c>
      <c r="B142" s="35"/>
    </row>
    <row r="143" spans="1:4">
      <c r="A143" s="33" t="s">
        <v>85</v>
      </c>
      <c r="B143" s="34"/>
    </row>
    <row r="144" spans="1:4">
      <c r="A144" s="39"/>
      <c r="B144" s="39"/>
    </row>
    <row r="146" spans="1:2" ht="15.6">
      <c r="A146" s="35" t="s">
        <v>79</v>
      </c>
      <c r="B146" s="35"/>
    </row>
    <row r="147" spans="1:2">
      <c r="A147" s="33" t="s">
        <v>92</v>
      </c>
      <c r="B147" s="34"/>
    </row>
  </sheetData>
  <mergeCells count="43">
    <mergeCell ref="A26:B26"/>
    <mergeCell ref="A22:B22"/>
    <mergeCell ref="A2:B2"/>
    <mergeCell ref="A3:B3"/>
    <mergeCell ref="A4:B4"/>
    <mergeCell ref="A6:B6"/>
    <mergeCell ref="A7:B7"/>
    <mergeCell ref="A9:B9"/>
    <mergeCell ref="A10:B10"/>
    <mergeCell ref="A12:B12"/>
    <mergeCell ref="A14:B14"/>
    <mergeCell ref="A15:B15"/>
    <mergeCell ref="A24:B24"/>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147:B147"/>
    <mergeCell ref="A142:B142"/>
    <mergeCell ref="A143:B143"/>
    <mergeCell ref="A144:B144"/>
    <mergeCell ref="A137:B137"/>
    <mergeCell ref="A146:B146"/>
    <mergeCell ref="A140:B140"/>
    <mergeCell ref="A138:B138"/>
    <mergeCell ref="A124:B124"/>
    <mergeCell ref="A130:B130"/>
    <mergeCell ref="A131:B131"/>
    <mergeCell ref="A133:B133"/>
    <mergeCell ref="A135:B135"/>
    <mergeCell ref="A134:B1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2018-02-28T07:22:21Z</cp:lastPrinted>
  <dcterms:created xsi:type="dcterms:W3CDTF">2018-01-26T11:49:15Z</dcterms:created>
  <dcterms:modified xsi:type="dcterms:W3CDTF">2018-04-03T11:34:30Z</dcterms:modified>
</cp:coreProperties>
</file>